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57.7\ShareAdm\Чавалах Т.В\Прогноз на 2018-2020 годы (совет)\"/>
    </mc:Choice>
  </mc:AlternateContent>
  <bookViews>
    <workbookView xWindow="0" yWindow="0" windowWidth="28800" windowHeight="11835" tabRatio="603"/>
  </bookViews>
  <sheets>
    <sheet name="Ввод данных (ноябрь)" sheetId="5" r:id="rId1"/>
  </sheets>
  <definedNames>
    <definedName name="_xlnm.Print_Titles" localSheetId="0">'Ввод данных (ноябрь)'!$7:$9</definedName>
    <definedName name="_xlnm.Print_Area" localSheetId="0">'Ввод данных (ноябрь)'!$A$1:$O$22</definedName>
  </definedNames>
  <calcPr calcId="152511"/>
</workbook>
</file>

<file path=xl/calcChain.xml><?xml version="1.0" encoding="utf-8"?>
<calcChain xmlns="http://schemas.openxmlformats.org/spreadsheetml/2006/main">
  <c r="F20" i="5" l="1"/>
  <c r="H20" i="5" s="1"/>
  <c r="K20" i="5" s="1"/>
  <c r="N20" i="5" s="1"/>
  <c r="D20" i="5"/>
  <c r="E18" i="5"/>
  <c r="D18" i="5"/>
  <c r="F17" i="5"/>
  <c r="F15" i="5"/>
  <c r="F12" i="5"/>
  <c r="E11" i="5"/>
  <c r="F10" i="5"/>
  <c r="H12" i="5" l="1"/>
  <c r="H17" i="5"/>
  <c r="F18" i="5"/>
  <c r="H10" i="5"/>
  <c r="G20" i="5"/>
  <c r="J20" i="5" s="1"/>
  <c r="M20" i="5" s="1"/>
  <c r="I10" i="5"/>
  <c r="G10" i="5"/>
  <c r="I20" i="5"/>
  <c r="L20" i="5" s="1"/>
  <c r="O20" i="5" s="1"/>
  <c r="I15" i="5"/>
  <c r="G15" i="5"/>
  <c r="I18" i="5"/>
  <c r="I12" i="5"/>
  <c r="G12" i="5"/>
  <c r="H15" i="5"/>
  <c r="I17" i="5"/>
  <c r="G17" i="5"/>
  <c r="K12" i="5" l="1"/>
  <c r="L17" i="5"/>
  <c r="J17" i="5"/>
  <c r="K17" i="5"/>
  <c r="K15" i="5"/>
  <c r="L18" i="5"/>
  <c r="L15" i="5"/>
  <c r="H18" i="5"/>
  <c r="G18" i="5"/>
  <c r="J15" i="5"/>
  <c r="L10" i="5"/>
  <c r="K10" i="5"/>
  <c r="J10" i="5"/>
  <c r="J12" i="5"/>
  <c r="L12" i="5"/>
  <c r="N12" i="5" l="1"/>
  <c r="N17" i="5"/>
  <c r="M17" i="5"/>
  <c r="J18" i="5"/>
  <c r="M15" i="5"/>
  <c r="K18" i="5"/>
  <c r="O18" i="5"/>
  <c r="N15" i="5"/>
  <c r="M10" i="5"/>
  <c r="N10" i="5"/>
  <c r="O10" i="5"/>
  <c r="O12" i="5"/>
  <c r="M12" i="5"/>
  <c r="N18" i="5" l="1"/>
  <c r="M18" i="5"/>
  <c r="O15" i="5" l="1"/>
  <c r="O17" i="5"/>
</calcChain>
</file>

<file path=xl/sharedStrings.xml><?xml version="1.0" encoding="utf-8"?>
<sst xmlns="http://schemas.openxmlformats.org/spreadsheetml/2006/main" count="50" uniqueCount="31">
  <si>
    <t>Показатели</t>
  </si>
  <si>
    <t>Единица измерения</t>
  </si>
  <si>
    <t>Отчет</t>
  </si>
  <si>
    <t>Оценка</t>
  </si>
  <si>
    <t>Прогноз</t>
  </si>
  <si>
    <t>2018</t>
  </si>
  <si>
    <t>2019</t>
  </si>
  <si>
    <t>2020</t>
  </si>
  <si>
    <t>2015</t>
  </si>
  <si>
    <t>2016</t>
  </si>
  <si>
    <t>2017</t>
  </si>
  <si>
    <t>Прогноз - Вариант 2 (Базовый)</t>
  </si>
  <si>
    <t>Прогноз - Вариант 3 (Целевой)</t>
  </si>
  <si>
    <t>Инвестиции в основной капитал за счет всех источников финансирования (без субъектов малого предпринимательства и объема инвестиций, не наблюдаемых прямыми статистическими методами) – всего</t>
  </si>
  <si>
    <t>млн. руб. в сопоставимых ценах</t>
  </si>
  <si>
    <t/>
  </si>
  <si>
    <t>в % к предыдущему году в сопост. ценах</t>
  </si>
  <si>
    <t>млн. рублей в ценах соответствующих лет</t>
  </si>
  <si>
    <t>в том числе:</t>
  </si>
  <si>
    <t>производственного назначения - всего</t>
  </si>
  <si>
    <t>непроизводственного назначения- всего</t>
  </si>
  <si>
    <t>Индекс-дефлятор объема инвестиций (в основной капитал) за счет всех источников финансирования</t>
  </si>
  <si>
    <t>% к предыдущему году</t>
  </si>
  <si>
    <t>Прогноз - Вариант 1 (Консерва-тивный)</t>
  </si>
  <si>
    <t>к решению Совета городского округа</t>
  </si>
  <si>
    <t>город Октябрьский Республики Башкортостан</t>
  </si>
  <si>
    <t>от "_____" декабря 2017 года № _______</t>
  </si>
  <si>
    <t>Приложение №3</t>
  </si>
  <si>
    <t>А.А. Имангулов</t>
  </si>
  <si>
    <t xml:space="preserve">Инвестиции </t>
  </si>
  <si>
    <t xml:space="preserve">Председатель Совета городского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</si>
</sst>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"/>
    </font>
    <font>
      <sz val="11"/>
      <name val="Times New Roman"/>
      <family val="1"/>
      <charset val="204"/>
    </font>
    <font>
      <u/>
      <sz val="11"/>
      <color rgb="FFC0C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5"/>
      <name val="Times New Roman"/>
      <family val="1"/>
      <charset val="204"/>
    </font>
    <font>
      <u/>
      <sz val="15"/>
      <color rgb="FF00008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4" fillId="0" borderId="2" xfId="0" applyFont="1" applyBorder="1" applyAlignment="1" applyProtection="1">
      <alignment vertical="top"/>
      <protection locked="0"/>
    </xf>
    <xf numFmtId="0" fontId="4" fillId="0" borderId="4" xfId="0" applyFont="1" applyBorder="1" applyAlignment="1" applyProtection="1">
      <alignment vertical="top"/>
      <protection locked="0"/>
    </xf>
    <xf numFmtId="0" fontId="4" fillId="0" borderId="0" xfId="0" applyFont="1" applyProtection="1">
      <protection locked="0"/>
    </xf>
    <xf numFmtId="49" fontId="3" fillId="2" borderId="3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 applyProtection="1">
      <alignment horizontal="center" vertical="center"/>
      <protection locked="0"/>
    </xf>
    <xf numFmtId="2" fontId="3" fillId="2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2" xfId="0" applyFont="1" applyFill="1" applyBorder="1" applyAlignment="1" applyProtection="1">
      <alignment vertical="top"/>
      <protection locked="0"/>
    </xf>
    <xf numFmtId="0" fontId="4" fillId="2" borderId="4" xfId="0" applyFont="1" applyFill="1" applyBorder="1" applyAlignment="1" applyProtection="1">
      <alignment vertical="top"/>
      <protection locked="0"/>
    </xf>
    <xf numFmtId="0" fontId="4" fillId="2" borderId="0" xfId="0" applyFont="1" applyFill="1" applyProtection="1">
      <protection locked="0"/>
    </xf>
    <xf numFmtId="2" fontId="3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164" fontId="7" fillId="2" borderId="3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49" fontId="9" fillId="0" borderId="0" xfId="0" applyNumberFormat="1" applyFont="1" applyAlignment="1" applyProtection="1">
      <alignment horizontal="left" vertical="center" wrapText="1"/>
      <protection hidden="1"/>
    </xf>
    <xf numFmtId="0" fontId="8" fillId="0" borderId="1" xfId="0" applyFont="1" applyBorder="1" applyAlignment="1" applyProtection="1">
      <alignment vertical="top"/>
      <protection locked="0"/>
    </xf>
    <xf numFmtId="0" fontId="10" fillId="2" borderId="3" xfId="0" applyFont="1" applyFill="1" applyBorder="1" applyAlignment="1" applyProtection="1">
      <alignment horizontal="left" vertical="center" wrapText="1"/>
      <protection hidden="1"/>
    </xf>
    <xf numFmtId="0" fontId="10" fillId="2" borderId="3" xfId="0" applyFont="1" applyFill="1" applyBorder="1" applyAlignment="1" applyProtection="1">
      <alignment horizontal="left" vertical="center" wrapText="1" indent="2"/>
      <protection hidden="1"/>
    </xf>
    <xf numFmtId="49" fontId="10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 applyProtection="1">
      <protection locked="0"/>
    </xf>
    <xf numFmtId="0" fontId="11" fillId="0" borderId="0" xfId="0" applyFont="1" applyProtection="1"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right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showGridLines="0" tabSelected="1" view="pageBreakPreview" zoomScale="70" zoomScaleNormal="70" zoomScaleSheetLayoutView="70" workbookViewId="0">
      <pane xSplit="3" ySplit="9" topLeftCell="D16" activePane="bottomRight" state="frozen"/>
      <selection pane="topRight"/>
      <selection pane="bottomLeft"/>
      <selection pane="bottomRight" activeCell="E16" sqref="E16"/>
    </sheetView>
  </sheetViews>
  <sheetFormatPr defaultColWidth="10.140625" defaultRowHeight="14.45" customHeight="1" x14ac:dyDescent="0.3"/>
  <cols>
    <col min="1" max="1" width="2.7109375" style="3" customWidth="1"/>
    <col min="2" max="2" width="63.28515625" style="17" customWidth="1"/>
    <col min="3" max="3" width="25.28515625" style="3" customWidth="1"/>
    <col min="4" max="4" width="11.85546875" style="3" hidden="1" customWidth="1"/>
    <col min="5" max="6" width="11.85546875" style="3" customWidth="1"/>
    <col min="7" max="7" width="14" style="3" customWidth="1"/>
    <col min="8" max="8" width="14.7109375" style="3" customWidth="1"/>
    <col min="9" max="9" width="13.7109375" style="3" customWidth="1"/>
    <col min="10" max="10" width="14" style="3" customWidth="1"/>
    <col min="11" max="12" width="14.28515625" style="3" customWidth="1"/>
    <col min="13" max="13" width="14" style="3" customWidth="1"/>
    <col min="14" max="14" width="14.42578125" style="3" customWidth="1"/>
    <col min="15" max="15" width="14.28515625" style="3" customWidth="1"/>
    <col min="16" max="16" width="10.140625" style="3" customWidth="1"/>
    <col min="17" max="16384" width="10.140625" style="3"/>
  </cols>
  <sheetData>
    <row r="1" spans="1:16" ht="19.5" x14ac:dyDescent="0.3">
      <c r="L1" s="13" t="s">
        <v>27</v>
      </c>
      <c r="M1" s="13"/>
      <c r="N1" s="13"/>
      <c r="O1" s="13"/>
    </row>
    <row r="2" spans="1:16" ht="19.5" x14ac:dyDescent="0.3">
      <c r="L2" s="13" t="s">
        <v>24</v>
      </c>
      <c r="M2" s="13"/>
      <c r="N2" s="13"/>
      <c r="O2" s="13"/>
    </row>
    <row r="3" spans="1:16" ht="19.5" x14ac:dyDescent="0.3">
      <c r="L3" s="13" t="s">
        <v>25</v>
      </c>
      <c r="M3" s="13"/>
      <c r="N3" s="13"/>
      <c r="O3" s="13"/>
    </row>
    <row r="4" spans="1:16" ht="19.5" x14ac:dyDescent="0.3">
      <c r="A4" s="1"/>
      <c r="B4" s="18"/>
      <c r="C4" s="2"/>
      <c r="D4" s="2"/>
      <c r="E4" s="2"/>
      <c r="F4" s="1"/>
      <c r="G4" s="1"/>
      <c r="H4" s="1"/>
      <c r="I4" s="1"/>
      <c r="J4" s="1"/>
      <c r="K4" s="1"/>
      <c r="L4" s="13" t="s">
        <v>26</v>
      </c>
      <c r="M4" s="13"/>
      <c r="N4" s="13"/>
      <c r="O4" s="13"/>
      <c r="P4" s="1"/>
    </row>
    <row r="5" spans="1:16" ht="20.25" x14ac:dyDescent="0.25">
      <c r="A5" s="1"/>
      <c r="B5" s="30" t="s">
        <v>29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1"/>
    </row>
    <row r="6" spans="1:16" ht="19.5" customHeight="1" x14ac:dyDescent="0.25">
      <c r="A6" s="1"/>
      <c r="B6" s="19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"/>
    </row>
    <row r="7" spans="1:16" s="7" customFormat="1" ht="18.75" x14ac:dyDescent="0.3">
      <c r="A7" s="5"/>
      <c r="B7" s="25" t="s">
        <v>0</v>
      </c>
      <c r="C7" s="25" t="s">
        <v>1</v>
      </c>
      <c r="D7" s="25" t="s">
        <v>2</v>
      </c>
      <c r="E7" s="25" t="s">
        <v>2</v>
      </c>
      <c r="F7" s="25" t="s">
        <v>3</v>
      </c>
      <c r="G7" s="28" t="s">
        <v>4</v>
      </c>
      <c r="H7" s="29"/>
      <c r="I7" s="29"/>
      <c r="J7" s="29"/>
      <c r="K7" s="29"/>
      <c r="L7" s="29"/>
      <c r="M7" s="29"/>
      <c r="N7" s="29"/>
      <c r="O7" s="29"/>
      <c r="P7" s="6"/>
    </row>
    <row r="8" spans="1:16" s="7" customFormat="1" ht="18.75" x14ac:dyDescent="0.3">
      <c r="A8" s="5"/>
      <c r="B8" s="26"/>
      <c r="C8" s="26"/>
      <c r="D8" s="26"/>
      <c r="E8" s="26"/>
      <c r="F8" s="26"/>
      <c r="G8" s="25" t="s">
        <v>5</v>
      </c>
      <c r="H8" s="25"/>
      <c r="I8" s="25"/>
      <c r="J8" s="25" t="s">
        <v>6</v>
      </c>
      <c r="K8" s="25"/>
      <c r="L8" s="25"/>
      <c r="M8" s="25" t="s">
        <v>7</v>
      </c>
      <c r="N8" s="25"/>
      <c r="O8" s="25"/>
      <c r="P8" s="6"/>
    </row>
    <row r="9" spans="1:16" s="7" customFormat="1" ht="112.5" x14ac:dyDescent="0.3">
      <c r="A9" s="5"/>
      <c r="B9" s="25"/>
      <c r="C9" s="25"/>
      <c r="D9" s="15" t="s">
        <v>8</v>
      </c>
      <c r="E9" s="15" t="s">
        <v>9</v>
      </c>
      <c r="F9" s="15" t="s">
        <v>10</v>
      </c>
      <c r="G9" s="15" t="s">
        <v>23</v>
      </c>
      <c r="H9" s="15" t="s">
        <v>11</v>
      </c>
      <c r="I9" s="15" t="s">
        <v>12</v>
      </c>
      <c r="J9" s="15" t="s">
        <v>23</v>
      </c>
      <c r="K9" s="15" t="s">
        <v>11</v>
      </c>
      <c r="L9" s="15" t="s">
        <v>12</v>
      </c>
      <c r="M9" s="15" t="s">
        <v>23</v>
      </c>
      <c r="N9" s="15" t="s">
        <v>11</v>
      </c>
      <c r="O9" s="15" t="s">
        <v>12</v>
      </c>
      <c r="P9" s="6"/>
    </row>
    <row r="10" spans="1:16" s="7" customFormat="1" ht="102" customHeight="1" x14ac:dyDescent="0.3">
      <c r="A10" s="5"/>
      <c r="B10" s="20" t="s">
        <v>13</v>
      </c>
      <c r="C10" s="22" t="s">
        <v>14</v>
      </c>
      <c r="D10" s="9">
        <v>2385.5</v>
      </c>
      <c r="E10" s="9">
        <v>2114.9</v>
      </c>
      <c r="F10" s="9">
        <f>E10*F11/100</f>
        <v>2123.3596000000002</v>
      </c>
      <c r="G10" s="9">
        <f>F10*G11/100</f>
        <v>2133.9763980000002</v>
      </c>
      <c r="H10" s="9">
        <f>F10*H11/100</f>
        <v>2144.5931960000003</v>
      </c>
      <c r="I10" s="9">
        <f t="shared" ref="I10:O10" si="0">F10*I11/100</f>
        <v>2165.8267920000003</v>
      </c>
      <c r="J10" s="9">
        <f t="shared" si="0"/>
        <v>2172.8147684435999</v>
      </c>
      <c r="K10" s="9">
        <f t="shared" si="0"/>
        <v>2200.3526190960001</v>
      </c>
      <c r="L10" s="9">
        <f t="shared" si="0"/>
        <v>2241.6307297200001</v>
      </c>
      <c r="M10" s="9">
        <f t="shared" si="0"/>
        <v>2205.4069899702536</v>
      </c>
      <c r="N10" s="9">
        <f t="shared" si="0"/>
        <v>2266.3631976688803</v>
      </c>
      <c r="O10" s="9">
        <f t="shared" si="0"/>
        <v>2331.2959589088</v>
      </c>
      <c r="P10" s="6"/>
    </row>
    <row r="11" spans="1:16" s="7" customFormat="1" ht="58.5" x14ac:dyDescent="0.3">
      <c r="A11" s="5"/>
      <c r="B11" s="20" t="s">
        <v>15</v>
      </c>
      <c r="C11" s="22" t="s">
        <v>16</v>
      </c>
      <c r="D11" s="10">
        <v>108.8</v>
      </c>
      <c r="E11" s="9">
        <f>E10/D10*100</f>
        <v>88.656466149654165</v>
      </c>
      <c r="F11" s="9">
        <v>100.4</v>
      </c>
      <c r="G11" s="9">
        <v>100.5</v>
      </c>
      <c r="H11" s="9">
        <v>101</v>
      </c>
      <c r="I11" s="9">
        <v>102</v>
      </c>
      <c r="J11" s="9">
        <v>101.82</v>
      </c>
      <c r="K11" s="9">
        <v>102.6</v>
      </c>
      <c r="L11" s="9">
        <v>103.5</v>
      </c>
      <c r="M11" s="9">
        <v>101.5</v>
      </c>
      <c r="N11" s="9">
        <v>103</v>
      </c>
      <c r="O11" s="9">
        <v>104</v>
      </c>
      <c r="P11" s="6"/>
    </row>
    <row r="12" spans="1:16" s="13" customFormat="1" ht="63" customHeight="1" x14ac:dyDescent="0.3">
      <c r="A12" s="11"/>
      <c r="B12" s="20" t="s">
        <v>15</v>
      </c>
      <c r="C12" s="22" t="s">
        <v>17</v>
      </c>
      <c r="D12" s="9">
        <v>2385.5</v>
      </c>
      <c r="E12" s="9">
        <v>2114.9</v>
      </c>
      <c r="F12" s="9">
        <f>E12*F11*F21/10000</f>
        <v>2238.0210184000002</v>
      </c>
      <c r="G12" s="9">
        <f>F12*G11*G21/10000</f>
        <v>2361.6716796666005</v>
      </c>
      <c r="H12" s="9">
        <f>F12*H11*H21/10000</f>
        <v>2371.1608887846164</v>
      </c>
      <c r="I12" s="9">
        <f t="shared" ref="I12:O12" si="1">F12*I11*I21/10000</f>
        <v>2387.789384951328</v>
      </c>
      <c r="J12" s="9">
        <f t="shared" si="1"/>
        <v>2522.4821553441225</v>
      </c>
      <c r="K12" s="9">
        <f t="shared" si="1"/>
        <v>2547.1531922719882</v>
      </c>
      <c r="L12" s="9">
        <f t="shared" si="1"/>
        <v>2582.5733040287328</v>
      </c>
      <c r="M12" s="9">
        <f t="shared" si="1"/>
        <v>2680.6543988949757</v>
      </c>
      <c r="N12" s="9">
        <f t="shared" si="1"/>
        <v>2739.0047707139147</v>
      </c>
      <c r="O12" s="9">
        <f t="shared" si="1"/>
        <v>2795.9971618736668</v>
      </c>
      <c r="P12" s="12"/>
    </row>
    <row r="13" spans="1:16" s="13" customFormat="1" ht="19.5" x14ac:dyDescent="0.3">
      <c r="A13" s="11"/>
      <c r="B13" s="20"/>
      <c r="C13" s="22"/>
      <c r="D13" s="9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2"/>
    </row>
    <row r="14" spans="1:16" s="13" customFormat="1" ht="19.5" x14ac:dyDescent="0.3">
      <c r="A14" s="11"/>
      <c r="B14" s="20" t="s">
        <v>18</v>
      </c>
      <c r="C14" s="22" t="s">
        <v>15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2"/>
    </row>
    <row r="15" spans="1:16" s="13" customFormat="1" ht="58.5" x14ac:dyDescent="0.3">
      <c r="A15" s="11"/>
      <c r="B15" s="21" t="s">
        <v>19</v>
      </c>
      <c r="C15" s="22" t="s">
        <v>14</v>
      </c>
      <c r="D15" s="9">
        <v>1287</v>
      </c>
      <c r="E15" s="9">
        <v>1279.4000000000001</v>
      </c>
      <c r="F15" s="9">
        <f>E15*F16/100</f>
        <v>1285.797</v>
      </c>
      <c r="G15" s="9">
        <f>F15*G16/100</f>
        <v>1289.654391</v>
      </c>
      <c r="H15" s="9">
        <f>F15*H16/100</f>
        <v>1296.083376</v>
      </c>
      <c r="I15" s="9">
        <f t="shared" ref="I15:O15" si="2">F15*I16/100</f>
        <v>1308.9413460000001</v>
      </c>
      <c r="J15" s="9">
        <f t="shared" si="2"/>
        <v>1308.9992068649999</v>
      </c>
      <c r="K15" s="9">
        <f t="shared" si="2"/>
        <v>1328.4854604000002</v>
      </c>
      <c r="L15" s="9">
        <f t="shared" si="2"/>
        <v>1354.4925048408002</v>
      </c>
      <c r="M15" s="9">
        <f t="shared" si="2"/>
        <v>1331.252193381705</v>
      </c>
      <c r="N15" s="9">
        <f t="shared" si="2"/>
        <v>1368.3400242120001</v>
      </c>
      <c r="O15" s="9">
        <f t="shared" si="2"/>
        <v>1408.6722050344322</v>
      </c>
      <c r="P15" s="12"/>
    </row>
    <row r="16" spans="1:16" s="7" customFormat="1" ht="58.5" x14ac:dyDescent="0.3">
      <c r="A16" s="5"/>
      <c r="B16" s="21" t="s">
        <v>15</v>
      </c>
      <c r="C16" s="22" t="s">
        <v>16</v>
      </c>
      <c r="D16" s="9">
        <v>108.8</v>
      </c>
      <c r="E16" s="9">
        <v>99.4</v>
      </c>
      <c r="F16" s="9">
        <v>100.5</v>
      </c>
      <c r="G16" s="9">
        <v>100.3</v>
      </c>
      <c r="H16" s="9">
        <v>100.8</v>
      </c>
      <c r="I16" s="9">
        <v>101.8</v>
      </c>
      <c r="J16" s="9">
        <v>101.5</v>
      </c>
      <c r="K16" s="9">
        <v>102.5</v>
      </c>
      <c r="L16" s="9">
        <v>103.48</v>
      </c>
      <c r="M16" s="9">
        <v>101.7</v>
      </c>
      <c r="N16" s="9">
        <v>103</v>
      </c>
      <c r="O16" s="9">
        <v>104</v>
      </c>
      <c r="P16" s="6"/>
    </row>
    <row r="17" spans="1:16" s="13" customFormat="1" ht="61.5" customHeight="1" x14ac:dyDescent="0.3">
      <c r="A17" s="11"/>
      <c r="B17" s="21" t="s">
        <v>15</v>
      </c>
      <c r="C17" s="22" t="s">
        <v>17</v>
      </c>
      <c r="D17" s="9">
        <v>1287</v>
      </c>
      <c r="E17" s="9">
        <v>1279.4000000000001</v>
      </c>
      <c r="F17" s="9">
        <f>E17*F16*F21/10000</f>
        <v>1355.2300380000004</v>
      </c>
      <c r="G17" s="9">
        <f>F17*G16*G21/10000</f>
        <v>1427.2605145197001</v>
      </c>
      <c r="H17" s="9">
        <f>F17*H16*H21/10000</f>
        <v>1433.0094003408965</v>
      </c>
      <c r="I17" s="9">
        <f t="shared" ref="I17:O17" si="3">F17*I16*I21/10000</f>
        <v>1443.0868909034641</v>
      </c>
      <c r="J17" s="9">
        <f t="shared" si="3"/>
        <v>1519.654223927133</v>
      </c>
      <c r="K17" s="9">
        <f t="shared" si="3"/>
        <v>1537.8698632108417</v>
      </c>
      <c r="L17" s="9">
        <f t="shared" si="3"/>
        <v>1560.5050988687155</v>
      </c>
      <c r="M17" s="9">
        <f t="shared" si="3"/>
        <v>1618.1262979833875</v>
      </c>
      <c r="N17" s="9">
        <f t="shared" si="3"/>
        <v>1653.7022213078824</v>
      </c>
      <c r="O17" s="9">
        <f t="shared" si="3"/>
        <v>1689.465240239226</v>
      </c>
      <c r="P17" s="12"/>
    </row>
    <row r="18" spans="1:16" s="13" customFormat="1" ht="58.5" x14ac:dyDescent="0.3">
      <c r="A18" s="11"/>
      <c r="B18" s="21" t="s">
        <v>20</v>
      </c>
      <c r="C18" s="22" t="s">
        <v>14</v>
      </c>
      <c r="D18" s="9">
        <f>D10-D15</f>
        <v>1098.5</v>
      </c>
      <c r="E18" s="9">
        <f>E10-E15</f>
        <v>835.5</v>
      </c>
      <c r="F18" s="9">
        <f>E18*F19/100</f>
        <v>837.58875</v>
      </c>
      <c r="G18" s="9">
        <f>F18*G19/100</f>
        <v>844.28945999999996</v>
      </c>
      <c r="H18" s="9">
        <f>F18*H19/100</f>
        <v>848.47740374999989</v>
      </c>
      <c r="I18" s="9">
        <f t="shared" ref="I18:O18" si="4">F18*I19/100</f>
        <v>856.85329124999998</v>
      </c>
      <c r="J18" s="9">
        <f t="shared" si="4"/>
        <v>863.70811757999991</v>
      </c>
      <c r="K18" s="9">
        <f t="shared" si="4"/>
        <v>871.89538009349997</v>
      </c>
      <c r="L18" s="9">
        <f t="shared" si="4"/>
        <v>887.10021243112499</v>
      </c>
      <c r="M18" s="9">
        <f t="shared" si="4"/>
        <v>874.07261499096001</v>
      </c>
      <c r="N18" s="9">
        <f t="shared" si="4"/>
        <v>898.05224149630487</v>
      </c>
      <c r="O18" s="9">
        <f t="shared" si="4"/>
        <v>922.58422092837009</v>
      </c>
      <c r="P18" s="12"/>
    </row>
    <row r="19" spans="1:16" s="13" customFormat="1" ht="58.5" x14ac:dyDescent="0.3">
      <c r="A19" s="11"/>
      <c r="B19" s="21" t="s">
        <v>15</v>
      </c>
      <c r="C19" s="22" t="s">
        <v>16</v>
      </c>
      <c r="D19" s="9">
        <v>108.9</v>
      </c>
      <c r="E19" s="9">
        <v>76.099999999999994</v>
      </c>
      <c r="F19" s="9">
        <v>100.25</v>
      </c>
      <c r="G19" s="9">
        <v>100.8</v>
      </c>
      <c r="H19" s="9">
        <v>101.3</v>
      </c>
      <c r="I19" s="9">
        <v>102.3</v>
      </c>
      <c r="J19" s="9">
        <v>102.3</v>
      </c>
      <c r="K19" s="9">
        <v>102.76</v>
      </c>
      <c r="L19" s="9">
        <v>103.53</v>
      </c>
      <c r="M19" s="9">
        <v>101.2</v>
      </c>
      <c r="N19" s="9">
        <v>103</v>
      </c>
      <c r="O19" s="9">
        <v>104</v>
      </c>
      <c r="P19" s="12"/>
    </row>
    <row r="20" spans="1:16" s="7" customFormat="1" ht="60.75" customHeight="1" x14ac:dyDescent="0.3">
      <c r="A20" s="5"/>
      <c r="B20" s="21" t="s">
        <v>15</v>
      </c>
      <c r="C20" s="22" t="s">
        <v>17</v>
      </c>
      <c r="D20" s="9">
        <f>D10-D17</f>
        <v>1098.5</v>
      </c>
      <c r="E20" s="9">
        <v>835.5</v>
      </c>
      <c r="F20" s="9">
        <f>E20*F19*F21/10000</f>
        <v>882.81854250000004</v>
      </c>
      <c r="G20" s="9">
        <f>F20*G19*G21/10000</f>
        <v>934.37514538199991</v>
      </c>
      <c r="H20" s="9">
        <f>F20*H19*H21/10000</f>
        <v>938.1156475465724</v>
      </c>
      <c r="I20" s="9">
        <f t="shared" ref="I20:O20" si="5">F20*I19*I21/10000</f>
        <v>944.66704395046497</v>
      </c>
      <c r="J20" s="9">
        <f t="shared" si="5"/>
        <v>1002.7031966383495</v>
      </c>
      <c r="K20" s="9">
        <f t="shared" si="5"/>
        <v>1009.3159984715443</v>
      </c>
      <c r="L20" s="9">
        <f t="shared" si="5"/>
        <v>1022.0244111790025</v>
      </c>
      <c r="M20" s="9">
        <f t="shared" si="5"/>
        <v>1062.4282098429162</v>
      </c>
      <c r="N20" s="9">
        <f t="shared" si="5"/>
        <v>1085.337679476421</v>
      </c>
      <c r="O20" s="9">
        <f t="shared" si="5"/>
        <v>1106.4845085188351</v>
      </c>
      <c r="P20" s="6"/>
    </row>
    <row r="21" spans="1:16" s="7" customFormat="1" ht="58.5" hidden="1" x14ac:dyDescent="0.3">
      <c r="A21" s="5"/>
      <c r="B21" s="20" t="s">
        <v>21</v>
      </c>
      <c r="C21" s="8" t="s">
        <v>22</v>
      </c>
      <c r="D21" s="9">
        <v>111.5</v>
      </c>
      <c r="E21" s="9">
        <v>109</v>
      </c>
      <c r="F21" s="9">
        <v>105.4</v>
      </c>
      <c r="G21" s="9">
        <v>105</v>
      </c>
      <c r="H21" s="9">
        <v>104.9</v>
      </c>
      <c r="I21" s="9">
        <v>104.6</v>
      </c>
      <c r="J21" s="9">
        <v>104.9</v>
      </c>
      <c r="K21" s="9">
        <v>104.7</v>
      </c>
      <c r="L21" s="9">
        <v>104.5</v>
      </c>
      <c r="M21" s="9">
        <v>104.7</v>
      </c>
      <c r="N21" s="9">
        <v>104.4</v>
      </c>
      <c r="O21" s="9">
        <v>104.1</v>
      </c>
      <c r="P21" s="6"/>
    </row>
    <row r="22" spans="1:16" ht="32.25" customHeight="1" x14ac:dyDescent="0.3">
      <c r="B22" s="23" t="s">
        <v>30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7" t="s">
        <v>28</v>
      </c>
      <c r="O22" s="27"/>
    </row>
  </sheetData>
  <mergeCells count="11">
    <mergeCell ref="N22:O22"/>
    <mergeCell ref="F7:F8"/>
    <mergeCell ref="G7:O7"/>
    <mergeCell ref="G8:I8"/>
    <mergeCell ref="J8:L8"/>
    <mergeCell ref="M8:O8"/>
    <mergeCell ref="B5:O5"/>
    <mergeCell ref="B7:B9"/>
    <mergeCell ref="C7:C9"/>
    <mergeCell ref="D7:D8"/>
    <mergeCell ref="E7:E8"/>
  </mergeCells>
  <pageMargins left="0.39370078740157483" right="0.39370078740157483" top="0.39370078740157483" bottom="0.39370078740157483" header="0.39370078740157483" footer="0.39370078740157483"/>
  <pageSetup paperSize="9" scale="58" fitToHeight="0" orientation="landscape" r:id="rId1"/>
  <headerFooter>
    <oddFooter>&amp;C&amp;"Tahoma"&amp;8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Ввод данных (ноябрь)</vt:lpstr>
      <vt:lpstr>'Ввод данных (ноябрь)'!Заголовки_для_печати</vt:lpstr>
      <vt:lpstr>'Ввод данных (ноябрь)'!Область_печати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Хасаншина Жумакуль Маликовна</dc:creator>
  <cp:lastModifiedBy>Хамидуллина Гузель Ахатовна</cp:lastModifiedBy>
  <cp:lastPrinted>2017-11-22T11:26:19Z</cp:lastPrinted>
  <dcterms:created xsi:type="dcterms:W3CDTF">2017-05-22T06:13:04Z</dcterms:created>
  <dcterms:modified xsi:type="dcterms:W3CDTF">2017-11-22T11:53:05Z</dcterms:modified>
</cp:coreProperties>
</file>